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45621" refMode="R1C1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20" i="1"/>
</calcChain>
</file>

<file path=xl/sharedStrings.xml><?xml version="1.0" encoding="utf-8"?>
<sst xmlns="http://schemas.openxmlformats.org/spreadsheetml/2006/main" count="96" uniqueCount="66">
  <si>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</si>
  <si>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</si>
  <si>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</si>
  <si>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</si>
  <si>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</si>
  <si>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</si>
  <si>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</si>
  <si>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</si>
  <si>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</si>
  <si>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</si>
  <si>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</si>
  <si>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</si>
  <si>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01.7.03.01-0001</t>
  </si>
  <si>
    <t>Вода</t>
  </si>
  <si>
    <t>м3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</si>
  <si>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</si>
  <si>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</si>
  <si>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</si>
  <si>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</si>
  <si>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</si>
  <si>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</si>
  <si>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</si>
  <si>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11.2.13.06-0011</t>
  </si>
  <si>
    <t>Щиты настила, все толщины</t>
  </si>
  <si>
    <t>м2</t>
  </si>
  <si>
    <t>14.5.09.07-0030</t>
  </si>
  <si>
    <t>Растворитель Р-4</t>
  </si>
  <si>
    <t>кг</t>
  </si>
  <si>
    <t>14.5.09.11-0102</t>
  </si>
  <si>
    <t>Уайт-спирит</t>
  </si>
  <si>
    <t>прайс-лист</t>
  </si>
  <si>
    <t>тн</t>
  </si>
  <si>
    <t>Лист δ=10 мм ст.3</t>
  </si>
  <si>
    <t>Уголок 100х100х10 ст.3</t>
  </si>
  <si>
    <t>Акрус-полиур (финишная эмаль)</t>
  </si>
  <si>
    <t>Акрус-эпокс С (грунт-эмаль)</t>
  </si>
  <si>
    <t>Грунтовка глубокого проникновения типа "Супер-праймер"</t>
  </si>
  <si>
    <t>Цементно-песчаный раствор М-200</t>
  </si>
  <si>
    <t>Электроды МР-3 Ø3 мм</t>
  </si>
  <si>
    <t>Эмаль КО-174</t>
  </si>
  <si>
    <t>ФССЦ-02.3.01.07-0002</t>
  </si>
  <si>
    <t>Песок кварцевый</t>
  </si>
  <si>
    <t>01.7.11.07-0054</t>
  </si>
  <si>
    <t>Электроды сварочные Э42, диаметр 6 мм</t>
  </si>
  <si>
    <t>04.3.01.12-0111</t>
  </si>
  <si>
    <t>Раствор готовый отделочный тяжелый, цементно-известковый, состав 1:1:6</t>
  </si>
  <si>
    <t>14.4.03.03-0102</t>
  </si>
  <si>
    <t>Лак битумный БТ-577</t>
  </si>
  <si>
    <t>14.4.04.12-0015</t>
  </si>
  <si>
    <t>Эмаль эпоксидная ЭП-1294</t>
  </si>
  <si>
    <t>14.5.09.04-0111</t>
  </si>
  <si>
    <t>Отвердитель № 1</t>
  </si>
  <si>
    <t>408-0402</t>
  </si>
  <si>
    <t>Песок кварцевый ЛПК-5</t>
  </si>
  <si>
    <t>02.3.01.07</t>
  </si>
  <si>
    <t>07.2.07.13</t>
  </si>
  <si>
    <t>Конструкции стальные</t>
  </si>
  <si>
    <t>113-9058</t>
  </si>
  <si>
    <t>Двухкомпонентная полиуретановая поверхностная краска Текнодур 50</t>
  </si>
  <si>
    <t>113-9312</t>
  </si>
  <si>
    <t>Двухкомпонентная эпоксидная грунтовка Текнопласт Праймер</t>
  </si>
  <si>
    <t>999-9900</t>
  </si>
  <si>
    <t>Строительный мусор</t>
  </si>
  <si>
    <t>АО "КНПЗ", Цех №5</t>
  </si>
  <si>
    <t>Ремонт обвалования мазутных баков  котельного участка ЭСН для устранения предписания Ростехнадзора Ремонт строительных конструкций железобетонных колонн газохода с котлоагрегатов №5 и №6 ТЭЦ №1 в дымовую трубу №1 в 2021г.</t>
  </si>
  <si>
    <t>Основание:Дефектная ведомость №1257 от 08.12.2020г.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</si>
</sst>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49"/>
  <sheetViews>
    <sheetView showGridLines="0" tabSelected="1" zoomScaleNormal="100" zoomScaleSheetLayoutView="75" workbookViewId="0">
      <selection activeCell="H43" sqref="H43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63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64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65</v>
      </c>
    </row>
    <row r="13" spans="1:5" ht="14.25" x14ac:dyDescent="0.2">
      <c r="B13" s="7"/>
      <c r="C13" s="21"/>
      <c r="E13" s="22"/>
    </row>
    <row r="14" spans="1:5" ht="15.75" customHeight="1" x14ac:dyDescent="0.2">
      <c r="A14" s="36" t="s">
        <v>6</v>
      </c>
      <c r="B14" s="38" t="s">
        <v>0</v>
      </c>
      <c r="C14" s="36" t="s">
        <v>1</v>
      </c>
      <c r="D14" s="36" t="s">
        <v>2</v>
      </c>
      <c r="E14" s="34" t="s">
        <v>9</v>
      </c>
    </row>
    <row r="15" spans="1:5" ht="15.75" customHeight="1" x14ac:dyDescent="0.2">
      <c r="A15" s="37"/>
      <c r="B15" s="39"/>
      <c r="C15" s="35"/>
      <c r="D15" s="35"/>
      <c r="E15" s="35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40" t="s">
        <v>10</v>
      </c>
      <c r="B17" s="41"/>
      <c r="C17" s="41"/>
      <c r="D17" s="41"/>
      <c r="E17" s="41"/>
    </row>
    <row r="18" spans="1:5" x14ac:dyDescent="0.2">
      <c r="A18" s="40" t="s">
        <v>11</v>
      </c>
      <c r="B18" s="41"/>
      <c r="C18" s="41"/>
      <c r="D18" s="41"/>
      <c r="E18" s="41"/>
    </row>
    <row r="19" spans="1: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1.6020000000000001</v>
      </c>
    </row>
    <row r="20" spans="1:5" ht="25.5" x14ac:dyDescent="0.2">
      <c r="A20" s="30">
        <f>1+A19</f>
        <v>2</v>
      </c>
      <c r="B20" s="31" t="s">
        <v>15</v>
      </c>
      <c r="C20" s="32" t="s">
        <v>16</v>
      </c>
      <c r="D20" s="25" t="s">
        <v>14</v>
      </c>
      <c r="E20" s="33">
        <v>0.1193</v>
      </c>
    </row>
    <row r="21" spans="1:5" ht="38.25" x14ac:dyDescent="0.2">
      <c r="A21" s="30">
        <f t="shared" ref="A21:A45" si="0">1+A20</f>
        <v>3</v>
      </c>
      <c r="B21" s="31" t="s">
        <v>17</v>
      </c>
      <c r="C21" s="32" t="s">
        <v>18</v>
      </c>
      <c r="D21" s="25" t="s">
        <v>19</v>
      </c>
      <c r="E21" s="33">
        <v>0.46379999999999999</v>
      </c>
    </row>
    <row r="22" spans="1:5" ht="63.75" x14ac:dyDescent="0.2">
      <c r="A22" s="30">
        <f t="shared" si="0"/>
        <v>4</v>
      </c>
      <c r="B22" s="31" t="s">
        <v>20</v>
      </c>
      <c r="C22" s="32" t="s">
        <v>21</v>
      </c>
      <c r="D22" s="25" t="s">
        <v>19</v>
      </c>
      <c r="E22" s="33">
        <v>1.5E-3</v>
      </c>
    </row>
    <row r="23" spans="1:5" x14ac:dyDescent="0.2">
      <c r="A23" s="30">
        <f t="shared" si="0"/>
        <v>5</v>
      </c>
      <c r="B23" s="31" t="s">
        <v>22</v>
      </c>
      <c r="C23" s="32" t="s">
        <v>23</v>
      </c>
      <c r="D23" s="25" t="s">
        <v>24</v>
      </c>
      <c r="E23" s="33">
        <v>45.05</v>
      </c>
    </row>
    <row r="24" spans="1:5" x14ac:dyDescent="0.2">
      <c r="A24" s="30">
        <f t="shared" si="0"/>
        <v>6</v>
      </c>
      <c r="B24" s="31" t="s">
        <v>25</v>
      </c>
      <c r="C24" s="32" t="s">
        <v>26</v>
      </c>
      <c r="D24" s="25" t="s">
        <v>27</v>
      </c>
      <c r="E24" s="33">
        <v>16.39</v>
      </c>
    </row>
    <row r="25" spans="1:5" x14ac:dyDescent="0.2">
      <c r="A25" s="30">
        <f t="shared" si="0"/>
        <v>7</v>
      </c>
      <c r="B25" s="31" t="s">
        <v>28</v>
      </c>
      <c r="C25" s="32" t="s">
        <v>29</v>
      </c>
      <c r="D25" s="25" t="s">
        <v>27</v>
      </c>
      <c r="E25" s="33">
        <v>13.32</v>
      </c>
    </row>
    <row r="26" spans="1:5" x14ac:dyDescent="0.2">
      <c r="A26" s="30">
        <f t="shared" si="0"/>
        <v>8</v>
      </c>
      <c r="B26" s="31" t="s">
        <v>30</v>
      </c>
      <c r="C26" s="32" t="s">
        <v>32</v>
      </c>
      <c r="D26" s="25" t="s">
        <v>31</v>
      </c>
      <c r="E26" s="33">
        <v>0.15</v>
      </c>
    </row>
    <row r="27" spans="1:5" x14ac:dyDescent="0.2">
      <c r="A27" s="30">
        <f t="shared" si="0"/>
        <v>9</v>
      </c>
      <c r="B27" s="31" t="s">
        <v>30</v>
      </c>
      <c r="C27" s="32" t="s">
        <v>33</v>
      </c>
      <c r="D27" s="25" t="s">
        <v>31</v>
      </c>
      <c r="E27" s="33">
        <v>0.46</v>
      </c>
    </row>
    <row r="28" spans="1:5" x14ac:dyDescent="0.2">
      <c r="A28" s="30">
        <f t="shared" si="0"/>
        <v>10</v>
      </c>
      <c r="B28" s="31" t="s">
        <v>30</v>
      </c>
      <c r="C28" s="32" t="s">
        <v>34</v>
      </c>
      <c r="D28" s="25" t="s">
        <v>27</v>
      </c>
      <c r="E28" s="33">
        <v>105.15600000000001</v>
      </c>
    </row>
    <row r="29" spans="1:5" x14ac:dyDescent="0.2">
      <c r="A29" s="30">
        <f t="shared" si="0"/>
        <v>11</v>
      </c>
      <c r="B29" s="31" t="s">
        <v>30</v>
      </c>
      <c r="C29" s="32" t="s">
        <v>35</v>
      </c>
      <c r="D29" s="25" t="s">
        <v>27</v>
      </c>
      <c r="E29" s="33">
        <v>111.29</v>
      </c>
    </row>
    <row r="30" spans="1:5" ht="25.5" x14ac:dyDescent="0.2">
      <c r="A30" s="30">
        <f t="shared" si="0"/>
        <v>12</v>
      </c>
      <c r="B30" s="31" t="s">
        <v>30</v>
      </c>
      <c r="C30" s="32" t="s">
        <v>36</v>
      </c>
      <c r="D30" s="25" t="s">
        <v>27</v>
      </c>
      <c r="E30" s="33">
        <v>102.45</v>
      </c>
    </row>
    <row r="31" spans="1:5" x14ac:dyDescent="0.2">
      <c r="A31" s="30">
        <f t="shared" si="0"/>
        <v>13</v>
      </c>
      <c r="B31" s="31" t="s">
        <v>30</v>
      </c>
      <c r="C31" s="32" t="s">
        <v>37</v>
      </c>
      <c r="D31" s="25" t="s">
        <v>27</v>
      </c>
      <c r="E31" s="33">
        <v>8879</v>
      </c>
    </row>
    <row r="32" spans="1:5" x14ac:dyDescent="0.2">
      <c r="A32" s="30">
        <f t="shared" si="0"/>
        <v>14</v>
      </c>
      <c r="B32" s="31" t="s">
        <v>30</v>
      </c>
      <c r="C32" s="32" t="s">
        <v>38</v>
      </c>
      <c r="D32" s="25" t="s">
        <v>27</v>
      </c>
      <c r="E32" s="33">
        <v>5</v>
      </c>
    </row>
    <row r="33" spans="1:5" x14ac:dyDescent="0.2">
      <c r="A33" s="30">
        <f t="shared" si="0"/>
        <v>15</v>
      </c>
      <c r="B33" s="31" t="s">
        <v>30</v>
      </c>
      <c r="C33" s="32" t="s">
        <v>39</v>
      </c>
      <c r="D33" s="25" t="s">
        <v>27</v>
      </c>
      <c r="E33" s="33">
        <v>292.82400000000001</v>
      </c>
    </row>
    <row r="34" spans="1:5" ht="25.5" x14ac:dyDescent="0.2">
      <c r="A34" s="30">
        <f t="shared" si="0"/>
        <v>16</v>
      </c>
      <c r="B34" s="31" t="s">
        <v>40</v>
      </c>
      <c r="C34" s="32" t="s">
        <v>41</v>
      </c>
      <c r="D34" s="25" t="s">
        <v>19</v>
      </c>
      <c r="E34" s="33">
        <v>32.625999999999998</v>
      </c>
    </row>
    <row r="35" spans="1:5" x14ac:dyDescent="0.2">
      <c r="A35" s="30">
        <f t="shared" si="0"/>
        <v>17</v>
      </c>
      <c r="B35" s="31" t="s">
        <v>42</v>
      </c>
      <c r="C35" s="32" t="s">
        <v>43</v>
      </c>
      <c r="D35" s="25" t="s">
        <v>19</v>
      </c>
      <c r="E35" s="33">
        <v>9.7999999999999997E-3</v>
      </c>
    </row>
    <row r="36" spans="1:5" ht="25.5" x14ac:dyDescent="0.2">
      <c r="A36" s="30">
        <f t="shared" si="0"/>
        <v>18</v>
      </c>
      <c r="B36" s="31" t="s">
        <v>44</v>
      </c>
      <c r="C36" s="32" t="s">
        <v>45</v>
      </c>
      <c r="D36" s="25" t="s">
        <v>14</v>
      </c>
      <c r="E36" s="33">
        <v>8.6489999999999991</v>
      </c>
    </row>
    <row r="37" spans="1:5" x14ac:dyDescent="0.2">
      <c r="A37" s="30">
        <f t="shared" si="0"/>
        <v>19</v>
      </c>
      <c r="B37" s="31" t="s">
        <v>46</v>
      </c>
      <c r="C37" s="32" t="s">
        <v>47</v>
      </c>
      <c r="D37" s="25" t="s">
        <v>19</v>
      </c>
      <c r="E37" s="33">
        <v>8.8800000000000004E-2</v>
      </c>
    </row>
    <row r="38" spans="1:5" x14ac:dyDescent="0.2">
      <c r="A38" s="30">
        <f t="shared" si="0"/>
        <v>20</v>
      </c>
      <c r="B38" s="31" t="s">
        <v>48</v>
      </c>
      <c r="C38" s="32" t="s">
        <v>49</v>
      </c>
      <c r="D38" s="25" t="s">
        <v>19</v>
      </c>
      <c r="E38" s="33">
        <v>0.2732</v>
      </c>
    </row>
    <row r="39" spans="1:5" x14ac:dyDescent="0.2">
      <c r="A39" s="30">
        <f t="shared" si="0"/>
        <v>21</v>
      </c>
      <c r="B39" s="31" t="s">
        <v>50</v>
      </c>
      <c r="C39" s="32" t="s">
        <v>51</v>
      </c>
      <c r="D39" s="25" t="s">
        <v>19</v>
      </c>
      <c r="E39" s="33">
        <v>4.1000000000000003E-3</v>
      </c>
    </row>
    <row r="40" spans="1:5" x14ac:dyDescent="0.2">
      <c r="A40" s="30">
        <f t="shared" si="0"/>
        <v>22</v>
      </c>
      <c r="B40" s="31" t="s">
        <v>52</v>
      </c>
      <c r="C40" s="32" t="s">
        <v>53</v>
      </c>
      <c r="D40" s="25" t="s">
        <v>27</v>
      </c>
      <c r="E40" s="33">
        <v>17231</v>
      </c>
    </row>
    <row r="41" spans="1:5" x14ac:dyDescent="0.2">
      <c r="A41" s="30">
        <f t="shared" si="0"/>
        <v>23</v>
      </c>
      <c r="B41" s="31" t="s">
        <v>54</v>
      </c>
      <c r="C41" s="32" t="s">
        <v>41</v>
      </c>
      <c r="D41" s="25" t="s">
        <v>27</v>
      </c>
      <c r="E41" s="33">
        <v>21856</v>
      </c>
    </row>
    <row r="42" spans="1:5" x14ac:dyDescent="0.2">
      <c r="A42" s="30">
        <f t="shared" si="0"/>
        <v>24</v>
      </c>
      <c r="B42" s="31" t="s">
        <v>55</v>
      </c>
      <c r="C42" s="32" t="s">
        <v>56</v>
      </c>
      <c r="D42" s="25" t="s">
        <v>19</v>
      </c>
      <c r="E42" s="33">
        <v>0.61</v>
      </c>
    </row>
    <row r="43" spans="1:5" ht="25.5" x14ac:dyDescent="0.2">
      <c r="A43" s="30">
        <f t="shared" si="0"/>
        <v>25</v>
      </c>
      <c r="B43" s="31" t="s">
        <v>57</v>
      </c>
      <c r="C43" s="32" t="s">
        <v>58</v>
      </c>
      <c r="D43" s="25" t="s">
        <v>27</v>
      </c>
      <c r="E43" s="33">
        <v>150.78</v>
      </c>
    </row>
    <row r="44" spans="1:5" ht="25.5" x14ac:dyDescent="0.2">
      <c r="A44" s="30">
        <f t="shared" si="0"/>
        <v>26</v>
      </c>
      <c r="B44" s="31" t="s">
        <v>59</v>
      </c>
      <c r="C44" s="32" t="s">
        <v>60</v>
      </c>
      <c r="D44" s="25" t="s">
        <v>27</v>
      </c>
      <c r="E44" s="33">
        <v>89.754999999999995</v>
      </c>
    </row>
    <row r="45" spans="1:5" x14ac:dyDescent="0.2">
      <c r="A45" s="30">
        <f t="shared" si="0"/>
        <v>27</v>
      </c>
      <c r="B45" s="31" t="s">
        <v>61</v>
      </c>
      <c r="C45" s="32" t="s">
        <v>62</v>
      </c>
      <c r="D45" s="25" t="s">
        <v>19</v>
      </c>
      <c r="E45" s="33">
        <v>0.94299999999999995</v>
      </c>
    </row>
    <row r="46" spans="1:5" x14ac:dyDescent="0.2">
      <c r="A46" s="27"/>
      <c r="B46" s="26"/>
      <c r="C46" s="26"/>
      <c r="D46" s="26"/>
      <c r="E46" s="26"/>
    </row>
    <row r="47" spans="1:5" x14ac:dyDescent="0.2">
      <c r="A47" s="4"/>
      <c r="D47" s="1"/>
    </row>
    <row r="48" spans="1:5" x14ac:dyDescent="0.2">
      <c r="A48" s="4"/>
    </row>
    <row r="49" spans="1:1" x14ac:dyDescent="0.2">
      <c r="A49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BuslaevaMA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2021-05-31T09:09:13Z</dcterms:modified>
</cp:coreProperties>
</file>